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bchodní 2026\SOUTĚŽE 2026\072 VZ - VÚ OZ Olešnice\A Zadávací dokumentace\2. Výkaz výměr_neoceněný\"/>
    </mc:Choice>
  </mc:AlternateContent>
  <xr:revisionPtr revIDLastSave="0" documentId="13_ncr:1_{582931CE-79F0-46F6-9CF9-9BE08643B147}" xr6:coauthVersionLast="46" xr6:coauthVersionMax="47" xr10:uidLastSave="{00000000-0000-0000-0000-000000000000}"/>
  <bookViews>
    <workbookView xWindow="-120" yWindow="-120" windowWidth="29040" windowHeight="15720" xr2:uid="{8581157C-F183-4A56-BA9C-3E3C2744BB90}"/>
  </bookViews>
  <sheets>
    <sheet name="III3036 Olešnice u Č.K." sheetId="1" r:id="rId1"/>
  </sheets>
  <externalReferences>
    <externalReference r:id="rId2"/>
  </externalReferences>
  <definedNames>
    <definedName name="cinnosti">[1]data!$A$2:$D$52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8" i="1"/>
  <c r="G32" i="1"/>
  <c r="G31" i="1"/>
  <c r="G22" i="1"/>
  <c r="E72" i="1" l="1"/>
  <c r="G72" i="1" s="1"/>
  <c r="D72" i="1"/>
  <c r="B72" i="1"/>
  <c r="A72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0" i="1" l="1"/>
</calcChain>
</file>

<file path=xl/sharedStrings.xml><?xml version="1.0" encoding="utf-8"?>
<sst xmlns="http://schemas.openxmlformats.org/spreadsheetml/2006/main" count="161" uniqueCount="114">
  <si>
    <t>Stavební údržba</t>
  </si>
  <si>
    <t>NS:</t>
  </si>
  <si>
    <t>Lokalita</t>
  </si>
  <si>
    <t>III/3036 Olešnice u Červeného Kostelce</t>
  </si>
  <si>
    <t>Okres:</t>
  </si>
  <si>
    <t>Náchod</t>
  </si>
  <si>
    <t xml:space="preserve">Stavba </t>
  </si>
  <si>
    <t>opěrná zeď v km 2,550 - 2,576</t>
  </si>
  <si>
    <t>ID:</t>
  </si>
  <si>
    <t>286585 a 286586</t>
  </si>
  <si>
    <t>Náklady soupisu celkem v CZK bez DPH</t>
  </si>
  <si>
    <t>číslo</t>
  </si>
  <si>
    <t>Číslo položky</t>
  </si>
  <si>
    <t>Popis</t>
  </si>
  <si>
    <t>MJ</t>
  </si>
  <si>
    <t>cena za MJ</t>
  </si>
  <si>
    <t>počet MJ</t>
  </si>
  <si>
    <t>Cena celkem [CZK] bez DPH</t>
  </si>
  <si>
    <t>Odstranění pásnice ocelového svodidla (demontáž svodidla)</t>
  </si>
  <si>
    <t>m</t>
  </si>
  <si>
    <t>m2</t>
  </si>
  <si>
    <t>t</t>
  </si>
  <si>
    <t>962041211</t>
  </si>
  <si>
    <t>Bourání mostních zdí a pilířů z betonu prostého (římsa: 26*0,8*0,1 + žlabovky 6*0,57*0,33*0,24)</t>
  </si>
  <si>
    <t>m3</t>
  </si>
  <si>
    <t>997211611</t>
  </si>
  <si>
    <t>997321511</t>
  </si>
  <si>
    <t>Vodorovná doprava suti a vybouraných hmot po suchu do 1 km</t>
  </si>
  <si>
    <t>997211519</t>
  </si>
  <si>
    <t>997221861</t>
  </si>
  <si>
    <t>317171125</t>
  </si>
  <si>
    <t>Kotvení monolitického betonu římsy do mostovky kotvou spřaženou</t>
  </si>
  <si>
    <t>kus</t>
  </si>
  <si>
    <t>317353111</t>
  </si>
  <si>
    <t>Bednění říms opěrných zdí a valů přímých, zalomených nebo zakřivených zřízení, vložení trojhranné lišty do bednění (2*26*0,25 + 26*0,25 + 2*0,8*0,25)</t>
  </si>
  <si>
    <t>60514107</t>
  </si>
  <si>
    <t xml:space="preserve">řezivo jehličnaté lišta trojhranná 25x25mm </t>
  </si>
  <si>
    <t>317353112</t>
  </si>
  <si>
    <t>Bednění říms opěrných zdí a valů přímých, zalomených nebo zakřivených odstranění</t>
  </si>
  <si>
    <t>317321018</t>
  </si>
  <si>
    <t>Římsy opěrných zdí a valů ze ŽB tř. C 30/37 (26*0,8*0,25)</t>
  </si>
  <si>
    <t>317361412</t>
  </si>
  <si>
    <t>Výztuž mostních říms ze svařovaných sítí přes 6 kg/m2 (0,15*5,2)</t>
  </si>
  <si>
    <t>628611131</t>
  </si>
  <si>
    <t>Nátěr betonu mostu akrylátový 2x ochranný pružný S4 (OS-C) (26,0*0,3)</t>
  </si>
  <si>
    <t>985324111</t>
  </si>
  <si>
    <t>Impregnační nátěr betonu dvojnásobný S1 (OS-A)</t>
  </si>
  <si>
    <t>Odstranění náletových křovin, dřevin a travnatého porostu ve výškách v okolí říms a křídel</t>
  </si>
  <si>
    <t>Očištění ploch stěn, rubu kleneb a podlah tlakovou vodou (dřík op. zdi)</t>
  </si>
  <si>
    <t>Odsekání degradovaného betonu stěn tl přes 10 do 30 mm - lokálně degr. beton</t>
  </si>
  <si>
    <t>Reprofilace stěn cementovou sanační maltou tl přes 10 do 20 mm (např. SikaEmaco S 5800 DUO, Sanax ResiBond Klasik)</t>
  </si>
  <si>
    <t>Reprofilace stěn cementovou sanační maltou tl do 10 mm (např. SikaEmaco S 5800 DUO, Sanax ResiBond Klasik)</t>
  </si>
  <si>
    <t>Reprofilace stěn cementovou sanační maltou tl přes 40 do 50 mm (např. SikaEmaco S 5800 DUO, Sanax ResiBond Klasik)</t>
  </si>
  <si>
    <t>911122112</t>
  </si>
  <si>
    <t>Výroba dílů ocelového zábradlí přes 50 kg při opravách mostů (patní desky ke stávajícím slupkům svodidla (200 x 200 x 10 mm) - 6*0,0004*7850</t>
  </si>
  <si>
    <t>kg</t>
  </si>
  <si>
    <t>911122211</t>
  </si>
  <si>
    <t>Montáž dílů ocelového zábradlí do 50 kg při opravách mostů</t>
  </si>
  <si>
    <t>Podkladní vrstva plastbetonová tixotropní první vrstva tl 10 mm (6*0,2*0,2)</t>
  </si>
  <si>
    <t>Osazení kovových doplňků mostního vybavení - kotevních stoliček zábradlí nebo svodidel do 20 kg - rozměření a vyvrtání otvorů v římse, osazení patních desek svodidla kotevními šrouby do otvorů vyplněných chem. tmelem</t>
  </si>
  <si>
    <t>Montáž pásnice ocelového svodidla</t>
  </si>
  <si>
    <t>Čištění rigolů ručně při tl nánosu do 50 mm</t>
  </si>
  <si>
    <t>Osazení příkopového žlabu do betonu tl 100 mm z betonových tvárnic š 500 mm, vč. nákladů na dodání hmot pro lože a pro vyplnění spár</t>
  </si>
  <si>
    <t>žlabovka příkopová betonová s lomenými stěnami 330x570x140mm</t>
  </si>
  <si>
    <t>918311211</t>
  </si>
  <si>
    <t>Stojka pro uchycení akustických panelů z profilu HEA výšky do 2,5 m,včetně  nákladů na montáž i dodávku profilů Z a L včetně kotvícího materiálu a povrchové úpravy žárový Zn a polyuretanový nátěr (14*3 m)</t>
  </si>
  <si>
    <t>787117336</t>
  </si>
  <si>
    <t>Zasklívání stěn a příček PC profilem plným s UV ochranou s krycí lištou tl 8 mm (13x 2,0 x 2,5 m)</t>
  </si>
  <si>
    <t>953332113</t>
  </si>
  <si>
    <t>Vložky do svislých dilatačních spár z pryže tl 8 mm kladené volně</t>
  </si>
  <si>
    <t>918291111</t>
  </si>
  <si>
    <t>Těsnění spáry mezi panelem PHS a mostní římsou Al profilem šířky do 2 m</t>
  </si>
  <si>
    <t>918299051</t>
  </si>
  <si>
    <t>Aplikace samolepících siluet dravců velikosti do 20 cm</t>
  </si>
  <si>
    <t>913411111</t>
  </si>
  <si>
    <t>Montáž a demontáž mobilní semaforové soupravy se 2 semafory</t>
  </si>
  <si>
    <t>913411211</t>
  </si>
  <si>
    <t>Příplatek k dočasné mobilní semaforové soupravě se 2 semafory za první a ZKD den použití (1*14 dní)</t>
  </si>
  <si>
    <t>913911113</t>
  </si>
  <si>
    <t>Montáž a demontáž akumulátoru dočasného dopravního značení olověného 12 V/180 Ah</t>
  </si>
  <si>
    <t>913911213</t>
  </si>
  <si>
    <t>Příplatek k dočasnému akumulátor 12V/180 Ah za první a ZKD den použití (2 kusy*14 dní)</t>
  </si>
  <si>
    <t>913911122</t>
  </si>
  <si>
    <t>Montáž a demontáž dočasného zásobníku ocelového na akumulátor a řídící jednotku</t>
  </si>
  <si>
    <t>913911222</t>
  </si>
  <si>
    <t>Příplatek k dočasnému ocelovému zásobníku na akumulátor za první a ZKD den použití (2 kusy*14 dní)</t>
  </si>
  <si>
    <t>Montáž a demontáž dočasné dopravní značky kompletní základní</t>
  </si>
  <si>
    <t>Příplatek k dočasné dopravní značce kompletní základní za první a ZKD den použití (14 dní*20 kusů)</t>
  </si>
  <si>
    <t>072103000</t>
  </si>
  <si>
    <t>Silniční provoz - projednání DIO a zajištění DIR</t>
  </si>
  <si>
    <t>kpl</t>
  </si>
  <si>
    <t>Řezání stávajícího živičného krytu hl přes 50 do 100 mm</t>
  </si>
  <si>
    <t>Nakládání suti na dopravní prostředky pro vodorovnou dopravu (římsa + žlabovky: 2,35*2,4 + živičný kryt podél římsy: 13*0,1*2,4)</t>
  </si>
  <si>
    <t>Příplatek ZKD 1 km u vodorovné dopravy suti (8,76 t*12 km)</t>
  </si>
  <si>
    <t>Poplatek za předání recyklačnímu zařízení stavebního odpadu z prostého betonu kód odpadu 17 01 01 (římsa + žlabovky: 2,35*2,4)</t>
  </si>
  <si>
    <t>Poplatek za předání recyklačnímu zařízení stavebního odpadu asfaltového bez obsahu dehtu kód odpadu 17 03 02 (13*0,1*2,4)</t>
  </si>
  <si>
    <t>997221875</t>
  </si>
  <si>
    <t>577144011</t>
  </si>
  <si>
    <t>919112223</t>
  </si>
  <si>
    <t>919122122</t>
  </si>
  <si>
    <t>Těsnění spár zálivkou za tepla pro komůrky š 15 mm hl 30 mm s těsnicím profilem</t>
  </si>
  <si>
    <t>573231108</t>
  </si>
  <si>
    <t>Odstranění podkladu živičného tl přes 50 do 100 mm ručně (podél římsy: 26*0,5 m)</t>
  </si>
  <si>
    <t>Asfaltový beton vrstva obrusná ACO 11+ tř. I tl 50 mm š do 1,5 m z nemodifikovaného asfaltu (podél římsy: 26*0,5)</t>
  </si>
  <si>
    <t>Postřik živičný spojovací ze silniční emulze v množství 0,50 kg/m2 (nad ložnou vrstvou: 13*0,5)</t>
  </si>
  <si>
    <t>Řezání spár pro vytvoření komůrky š 15 mm hl 30 mm pro těsnící zálivku v živičném krytu (obvod pruhu podél římsy)</t>
  </si>
  <si>
    <t>Postřik živičný spojovací ze silniční emulze v množství 0,50 kg/m2 (nad podkladní vrstou - pruh podél římsy: 26*0,5)</t>
  </si>
  <si>
    <t>Asfaltový beton vrstva ložní ACL 16 + tl 50 mm š do 1,5 m z nemodifikovaného asfaltu (podél římsy: 26*0,5)</t>
  </si>
  <si>
    <t>577145012</t>
  </si>
  <si>
    <t>915611111</t>
  </si>
  <si>
    <t>Předznačení vodorovného liniového značení</t>
  </si>
  <si>
    <t>915121112</t>
  </si>
  <si>
    <t>Vodorovné dopravní značení vodící čáry souvislé š 250 mm retroreflexní bílá barva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</si>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</sst>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969696"/>
      <name val="Trebuchet MS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0" tint="-0.34998626667073579"/>
      <name val="Trebuchet MS"/>
      <family val="2"/>
      <charset val="238"/>
    </font>
    <font>
      <sz val="9"/>
      <name val="Trebuchet MS"/>
      <family val="2"/>
      <charset val="238"/>
    </font>
    <font>
      <sz val="10"/>
      <name val="Arial"/>
      <family val="2"/>
      <charset val="238"/>
    </font>
    <font>
      <b/>
      <sz val="12"/>
      <color rgb="FF960000"/>
      <name val="Trebuchet MS"/>
      <family val="2"/>
      <charset val="238"/>
    </font>
    <font>
      <b/>
      <sz val="14"/>
      <color rgb="FFC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11" fillId="0" borderId="0"/>
    <xf numFmtId="0" fontId="15" fillId="0" borderId="0"/>
    <xf numFmtId="0" fontId="11" fillId="0" borderId="0"/>
  </cellStyleXfs>
  <cellXfs count="67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2" borderId="0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2" applyAlignment="1">
      <alignment horizontal="left" vertical="center" wrapText="1"/>
    </xf>
    <xf numFmtId="2" fontId="11" fillId="0" borderId="0" xfId="2" applyNumberFormat="1" applyAlignment="1">
      <alignment horizontal="left" vertical="center" wrapText="1"/>
    </xf>
    <xf numFmtId="0" fontId="12" fillId="2" borderId="2" xfId="1" applyFont="1" applyBorder="1" applyAlignment="1">
      <alignment horizontal="left" vertical="center"/>
    </xf>
    <xf numFmtId="0" fontId="0" fillId="2" borderId="3" xfId="1" applyFont="1" applyBorder="1" applyAlignment="1">
      <alignment vertical="center"/>
    </xf>
    <xf numFmtId="0" fontId="0" fillId="2" borderId="3" xfId="1" applyFont="1" applyBorder="1" applyAlignment="1">
      <alignment horizontal="center" vertical="center"/>
    </xf>
    <xf numFmtId="4" fontId="13" fillId="2" borderId="4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2" fontId="10" fillId="3" borderId="7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4" fontId="2" fillId="0" borderId="12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4" fontId="16" fillId="0" borderId="12" xfId="3" applyNumberFormat="1" applyFont="1" applyBorder="1" applyAlignment="1">
      <alignment vertical="center"/>
    </xf>
    <xf numFmtId="49" fontId="17" fillId="0" borderId="12" xfId="2" applyNumberFormat="1" applyFont="1" applyBorder="1" applyAlignment="1">
      <alignment horizontal="center" vertical="center" wrapText="1"/>
    </xf>
    <xf numFmtId="0" fontId="17" fillId="0" borderId="12" xfId="2" applyFont="1" applyBorder="1" applyAlignment="1">
      <alignment horizontal="left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4" fontId="2" fillId="0" borderId="12" xfId="0" applyNumberFormat="1" applyFont="1" applyBorder="1" applyAlignment="1" applyProtection="1">
      <alignment horizontal="right" vertical="center"/>
      <protection hidden="1"/>
    </xf>
    <xf numFmtId="2" fontId="0" fillId="0" borderId="0" xfId="0" applyNumberFormat="1" applyAlignment="1">
      <alignment horizontal="center" vertical="center" wrapText="1"/>
    </xf>
    <xf numFmtId="4" fontId="2" fillId="0" borderId="12" xfId="0" applyNumberFormat="1" applyFont="1" applyBorder="1" applyAlignment="1" applyProtection="1">
      <alignment horizontal="right" vertical="center"/>
      <protection locked="0"/>
    </xf>
    <xf numFmtId="0" fontId="17" fillId="0" borderId="12" xfId="0" applyFont="1" applyBorder="1" applyAlignment="1">
      <alignment horizontal="center" vertical="center"/>
    </xf>
    <xf numFmtId="49" fontId="17" fillId="0" borderId="15" xfId="2" applyNumberFormat="1" applyFont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center" wrapText="1"/>
    </xf>
    <xf numFmtId="164" fontId="17" fillId="0" borderId="15" xfId="3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164" fontId="0" fillId="0" borderId="9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vertical="center" wrapText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65" fontId="0" fillId="0" borderId="12" xfId="0" applyNumberFormat="1" applyBorder="1" applyAlignment="1">
      <alignment horizontal="right" vertical="center" wrapText="1"/>
    </xf>
    <xf numFmtId="0" fontId="0" fillId="4" borderId="12" xfId="0" applyFill="1" applyBorder="1" applyAlignment="1" applyProtection="1">
      <alignment horizontal="center" vertical="center"/>
      <protection hidden="1"/>
    </xf>
    <xf numFmtId="164" fontId="0" fillId="0" borderId="12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horizontal="center" vertical="center" wrapText="1"/>
    </xf>
    <xf numFmtId="0" fontId="17" fillId="0" borderId="15" xfId="2" applyFont="1" applyBorder="1" applyAlignment="1">
      <alignment horizontal="left" vertical="center" wrapText="1"/>
    </xf>
    <xf numFmtId="4" fontId="16" fillId="0" borderId="15" xfId="3" applyNumberFormat="1" applyFont="1" applyBorder="1" applyAlignment="1">
      <alignment horizontal="right" vertical="center"/>
    </xf>
    <xf numFmtId="4" fontId="0" fillId="0" borderId="16" xfId="0" applyNumberFormat="1" applyBorder="1" applyAlignment="1">
      <alignment vertical="center" wrapText="1"/>
    </xf>
    <xf numFmtId="0" fontId="11" fillId="4" borderId="0" xfId="2" applyFill="1"/>
    <xf numFmtId="0" fontId="18" fillId="4" borderId="0" xfId="2" applyFont="1" applyFill="1" applyAlignment="1">
      <alignment horizontal="center" vertical="center" wrapText="1"/>
    </xf>
  </cellXfs>
  <cellStyles count="5">
    <cellStyle name="Normální" xfId="0" builtinId="0"/>
    <cellStyle name="Normální 9 2" xfId="2" xr:uid="{EC869BAD-AFC2-4915-BF3B-3B283F437DF2}"/>
    <cellStyle name="Poznámka" xfId="1" builtinId="10"/>
    <cellStyle name="text 2 2" xfId="4" xr:uid="{EC55CFFD-1B01-4B0F-A403-320CBD023042}"/>
    <cellStyle name="texttucne" xfId="3" xr:uid="{C738E72B-6561-4701-99C5-3CE0933D87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plasil\Desktop\Pl&#225;ny\Pl&#225;ny%202022\NS&#218;%20mosty\VZOR%20-%20soupis%20prac&#237;%202022%20-%20AUTOMA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mostů"/>
      <sheetName val="data"/>
      <sheetName val="vzor SSKHK (automat)"/>
    </sheetNames>
    <sheetDataSet>
      <sheetData sheetId="0" refreshError="1"/>
      <sheetData sheetId="1" refreshError="1">
        <row r="2">
          <cell r="A2" t="str">
            <v xml:space="preserve"> </v>
          </cell>
          <cell r="B2" t="str">
            <v xml:space="preserve"> </v>
          </cell>
          <cell r="C2" t="str">
            <v xml:space="preserve"> </v>
          </cell>
          <cell r="D2" t="str">
            <v xml:space="preserve"> </v>
          </cell>
        </row>
        <row r="3">
          <cell r="A3" t="str">
            <v>Čištění mostních objektů - pročištění odvodňovačů ve zdivu</v>
          </cell>
          <cell r="B3">
            <v>952904141</v>
          </cell>
          <cell r="C3" t="str">
            <v>m</v>
          </cell>
          <cell r="D3">
            <v>228</v>
          </cell>
        </row>
        <row r="4">
          <cell r="A4" t="str">
            <v>Doprava zaměstnanců</v>
          </cell>
          <cell r="B4">
            <v>81002000</v>
          </cell>
          <cell r="C4" t="str">
            <v>%</v>
          </cell>
          <cell r="D4"/>
        </row>
        <row r="5">
          <cell r="A5" t="str">
            <v>Drcení ořezaných větví D do 100 mm s odvozem do 20 km</v>
          </cell>
          <cell r="B5">
            <v>111251111</v>
          </cell>
          <cell r="C5" t="str">
            <v>m3</v>
          </cell>
          <cell r="D5">
            <v>4040</v>
          </cell>
        </row>
        <row r="6">
          <cell r="A6" t="str">
            <v>Frézování spár a prasklin a jejich zalití</v>
          </cell>
          <cell r="B6" t="str">
            <v>NS 22830</v>
          </cell>
          <cell r="C6" t="str">
            <v>bm</v>
          </cell>
          <cell r="D6">
            <v>162</v>
          </cell>
        </row>
        <row r="7">
          <cell r="A7" t="str">
            <v>Lanová svodidla - opravy sloupků, rovnání</v>
          </cell>
          <cell r="B7" t="str">
            <v>NS 41610</v>
          </cell>
          <cell r="C7" t="str">
            <v>ks</v>
          </cell>
          <cell r="D7">
            <v>310.5</v>
          </cell>
        </row>
        <row r="8">
          <cell r="A8" t="str">
            <v>Montáž a demontáž dočasné dopravní značky kompletní základní</v>
          </cell>
          <cell r="B8">
            <v>913121111</v>
          </cell>
          <cell r="C8" t="str">
            <v>kus</v>
          </cell>
          <cell r="D8">
            <v>59.1</v>
          </cell>
        </row>
        <row r="9">
          <cell r="A9" t="str">
            <v>Nátěr betonu mostu akrylátový 2x impregnační OS-A</v>
          </cell>
          <cell r="B9">
            <v>628611111</v>
          </cell>
          <cell r="C9" t="str">
            <v>m2</v>
          </cell>
          <cell r="D9">
            <v>234</v>
          </cell>
        </row>
        <row r="10">
          <cell r="A10" t="str">
            <v>Nátěr betonu mostu akrylátový 2x ochranný pružný OS-C</v>
          </cell>
          <cell r="B10">
            <v>628611131</v>
          </cell>
          <cell r="C10" t="str">
            <v>m2</v>
          </cell>
          <cell r="D10">
            <v>234</v>
          </cell>
        </row>
        <row r="11">
          <cell r="A11" t="str">
            <v>Nátěr mostního zábradlí polyuretanový jednonásobný vrchní</v>
          </cell>
          <cell r="B11">
            <v>628612201</v>
          </cell>
          <cell r="C11" t="str">
            <v>m2</v>
          </cell>
          <cell r="D11">
            <v>180</v>
          </cell>
        </row>
        <row r="12">
          <cell r="A12" t="str">
            <v>Ocelová svodidla - opravy s dodáním svodnice</v>
          </cell>
          <cell r="B12" t="str">
            <v>NS 41420</v>
          </cell>
          <cell r="C12" t="str">
            <v>bm</v>
          </cell>
          <cell r="D12">
            <v>1552.8</v>
          </cell>
        </row>
        <row r="13">
          <cell r="A13" t="str">
            <v xml:space="preserve">Ocelová svodidla - opravy,rovnání  </v>
          </cell>
          <cell r="B13" t="str">
            <v>NS 41410</v>
          </cell>
          <cell r="C13" t="str">
            <v>bm</v>
          </cell>
          <cell r="D13">
            <v>716.7</v>
          </cell>
        </row>
        <row r="14">
          <cell r="A14" t="str">
            <v>Očištění ploch stěn, rubu kleneb a podlah tlakovou vodou</v>
          </cell>
          <cell r="B14">
            <v>985131111</v>
          </cell>
          <cell r="C14" t="str">
            <v>m2</v>
          </cell>
          <cell r="D14">
            <v>131</v>
          </cell>
        </row>
        <row r="15">
          <cell r="A15" t="str">
            <v>Odstranění náletových křovin, dřevin a travnatého porostu ve výškách v okolí říms a křídel</v>
          </cell>
          <cell r="B15">
            <v>938121111</v>
          </cell>
          <cell r="C15" t="str">
            <v>m2</v>
          </cell>
          <cell r="D15">
            <v>149</v>
          </cell>
        </row>
        <row r="16">
          <cell r="A16" t="str">
            <v>Odstranění nánosu na krajnicích tl do 200 mm</v>
          </cell>
          <cell r="B16">
            <v>938909612</v>
          </cell>
          <cell r="C16" t="str">
            <v>m2</v>
          </cell>
          <cell r="D16">
            <v>50.1</v>
          </cell>
        </row>
        <row r="17">
          <cell r="A17" t="str">
            <v>Odstranění naplaveného bahna tl vrstvy přes 100 mm s vodorovným přemístěním do 10 m</v>
          </cell>
          <cell r="B17">
            <v>181911112</v>
          </cell>
          <cell r="C17" t="str">
            <v>m3</v>
          </cell>
          <cell r="D17">
            <v>343</v>
          </cell>
        </row>
        <row r="18">
          <cell r="A18" t="str">
            <v>Odstranění nátěru ze zámečnických konstrukcí okartáčováním</v>
          </cell>
          <cell r="B18">
            <v>783306809</v>
          </cell>
          <cell r="C18" t="str">
            <v>m2</v>
          </cell>
          <cell r="D18">
            <v>160</v>
          </cell>
        </row>
        <row r="19">
          <cell r="A19" t="str">
            <v>Opravy zábradlí</v>
          </cell>
          <cell r="B19" t="str">
            <v>NS 42410</v>
          </cell>
          <cell r="C19" t="str">
            <v>bm</v>
          </cell>
          <cell r="D19">
            <v>921</v>
          </cell>
        </row>
        <row r="20">
          <cell r="A20" t="str">
            <v>Poplatek za uložení na skládce (skládkovné) zeminy a kamení kód odpadu 17 05 04</v>
          </cell>
          <cell r="B20">
            <v>171201221</v>
          </cell>
          <cell r="C20" t="str">
            <v>t</v>
          </cell>
          <cell r="D20">
            <v>1300</v>
          </cell>
        </row>
        <row r="21">
          <cell r="A21" t="str">
            <v>Příplatek k dočasné dopravní značce kompletní základní za první a ZKD den použití</v>
          </cell>
          <cell r="B21">
            <v>913121211</v>
          </cell>
          <cell r="C21" t="str">
            <v>kus</v>
          </cell>
          <cell r="D21">
            <v>11.6</v>
          </cell>
        </row>
        <row r="22">
          <cell r="A22" t="str">
            <v>Rigoly-čišt.nánosu tl.15cm</v>
          </cell>
          <cell r="B22" t="str">
            <v>NS 53140</v>
          </cell>
          <cell r="C22" t="str">
            <v>bm</v>
          </cell>
          <cell r="D22">
            <v>44.1</v>
          </cell>
        </row>
        <row r="23">
          <cell r="A23" t="str">
            <v>Vodorovné přemístění do 10000 m výkopku/sypaniny z horniny třídy těžitelnosti I, skupiny 1 až 3</v>
          </cell>
          <cell r="B23">
            <v>162751117</v>
          </cell>
          <cell r="C23" t="str">
            <v>m3</v>
          </cell>
          <cell r="D23">
            <v>271</v>
          </cell>
        </row>
        <row r="24">
          <cell r="A24" t="str">
            <v>Silniční obruby - oprava</v>
          </cell>
          <cell r="B24" t="str">
            <v>NS 59410</v>
          </cell>
          <cell r="C24" t="str">
            <v>m</v>
          </cell>
          <cell r="D24">
            <v>644.1</v>
          </cell>
        </row>
        <row r="25">
          <cell r="A25" t="str">
            <v>Výsprava asf.emulzí a kamen.s použ.turba</v>
          </cell>
          <cell r="B25" t="str">
            <v>NS 21510</v>
          </cell>
          <cell r="C25" t="str">
            <v>t</v>
          </cell>
          <cell r="D25">
            <v>5494.8</v>
          </cell>
        </row>
        <row r="26">
          <cell r="A26" t="str">
            <v xml:space="preserve">Výsprava výtluků asfalt.směsí za horka       </v>
          </cell>
          <cell r="B26" t="str">
            <v>NS 21720</v>
          </cell>
          <cell r="C26" t="str">
            <v>t</v>
          </cell>
          <cell r="D26">
            <v>5693.6</v>
          </cell>
        </row>
        <row r="27">
          <cell r="A27" t="str">
            <v xml:space="preserve">Výsprava výtluků asftalt.směsí za studena    </v>
          </cell>
          <cell r="B27" t="str">
            <v>NS 21730</v>
          </cell>
          <cell r="C27" t="str">
            <v>t</v>
          </cell>
          <cell r="D27">
            <v>16126.4</v>
          </cell>
        </row>
        <row r="28">
          <cell r="A28" t="str">
            <v>Výplň spár monolitické římsy tmelem polyuretanovým šířky spáry do 15 mm</v>
          </cell>
          <cell r="B28">
            <v>317661141</v>
          </cell>
          <cell r="C28" t="str">
            <v>m</v>
          </cell>
          <cell r="D28">
            <v>76</v>
          </cell>
        </row>
        <row r="29">
          <cell r="A29" t="str">
            <v>Výplň spár monolitické římsy tmelem polyuretanovým šířky spáry přes 15 do 40 mm</v>
          </cell>
          <cell r="B29">
            <v>317661142</v>
          </cell>
          <cell r="C29" t="str">
            <v>m</v>
          </cell>
          <cell r="D29">
            <v>200</v>
          </cell>
        </row>
        <row r="30">
          <cell r="A30" t="str">
            <v>Zpevnění krajnic štěrkodrtí tl 100 mm</v>
          </cell>
          <cell r="B30">
            <v>569831111</v>
          </cell>
          <cell r="C30" t="str">
            <v>m2</v>
          </cell>
          <cell r="D30">
            <v>105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016C-69D8-436B-BBBC-EAE5DC3DF291}">
  <sheetPr>
    <tabColor rgb="FF00B0F0"/>
    <pageSetUpPr fitToPage="1"/>
  </sheetPr>
  <dimension ref="A1:I151"/>
  <sheetViews>
    <sheetView tabSelected="1" zoomScaleNormal="100" workbookViewId="0">
      <selection activeCell="M20" sqref="M20"/>
    </sheetView>
  </sheetViews>
  <sheetFormatPr defaultRowHeight="15" x14ac:dyDescent="0.25"/>
  <cols>
    <col min="1" max="1" width="6.7109375" customWidth="1"/>
    <col min="2" max="2" width="16.140625" customWidth="1"/>
    <col min="3" max="3" width="65.140625" customWidth="1"/>
    <col min="4" max="4" width="8.7109375" style="19" customWidth="1"/>
    <col min="5" max="5" width="10.140625" bestFit="1" customWidth="1"/>
    <col min="7" max="7" width="16.5703125" style="20" customWidth="1"/>
    <col min="8" max="8" width="13.140625" customWidth="1"/>
  </cols>
  <sheetData>
    <row r="1" spans="1:9" x14ac:dyDescent="0.25">
      <c r="A1" s="65"/>
      <c r="B1" s="65"/>
      <c r="C1" s="66" t="s">
        <v>113</v>
      </c>
      <c r="D1" s="65"/>
      <c r="E1" s="65"/>
      <c r="F1" s="65"/>
      <c r="G1" s="65"/>
    </row>
    <row r="2" spans="1:9" x14ac:dyDescent="0.25">
      <c r="A2" s="65"/>
      <c r="B2" s="65"/>
      <c r="C2" s="66"/>
      <c r="D2" s="65"/>
      <c r="E2" s="65"/>
      <c r="F2" s="65"/>
      <c r="G2" s="65"/>
    </row>
    <row r="3" spans="1:9" ht="18.75" x14ac:dyDescent="0.25">
      <c r="A3" s="1"/>
      <c r="B3" s="2"/>
      <c r="C3" s="3" t="s">
        <v>0</v>
      </c>
      <c r="D3" s="4"/>
      <c r="E3" s="5"/>
      <c r="F3" s="2"/>
      <c r="G3" s="6"/>
    </row>
    <row r="4" spans="1:9" ht="15.75" x14ac:dyDescent="0.25">
      <c r="A4" s="7" t="s">
        <v>1</v>
      </c>
      <c r="B4" s="7"/>
      <c r="C4" s="8">
        <v>70220</v>
      </c>
      <c r="D4" s="4"/>
      <c r="E4" s="5"/>
      <c r="F4" s="2"/>
      <c r="G4" s="6"/>
    </row>
    <row r="5" spans="1:9" x14ac:dyDescent="0.25">
      <c r="A5" s="9" t="s">
        <v>2</v>
      </c>
      <c r="B5" s="9"/>
      <c r="C5" s="4" t="s">
        <v>3</v>
      </c>
      <c r="D5" s="4"/>
      <c r="E5" s="5"/>
      <c r="F5" s="2"/>
      <c r="G5" s="6"/>
    </row>
    <row r="6" spans="1:9" x14ac:dyDescent="0.25">
      <c r="A6" s="9" t="s">
        <v>4</v>
      </c>
      <c r="B6" s="9"/>
      <c r="C6" s="4" t="s">
        <v>5</v>
      </c>
      <c r="D6" s="4"/>
      <c r="E6" s="5"/>
      <c r="F6" s="2"/>
      <c r="G6" s="6"/>
    </row>
    <row r="7" spans="1:9" ht="15.75" x14ac:dyDescent="0.25">
      <c r="A7" s="9" t="s">
        <v>6</v>
      </c>
      <c r="B7" s="9"/>
      <c r="C7" s="10" t="s">
        <v>7</v>
      </c>
      <c r="D7" s="4"/>
      <c r="E7" s="5"/>
      <c r="F7" s="2"/>
      <c r="G7" s="6"/>
    </row>
    <row r="8" spans="1:9" ht="15.75" x14ac:dyDescent="0.25">
      <c r="A8" s="9" t="s">
        <v>8</v>
      </c>
      <c r="B8" s="9"/>
      <c r="C8" s="8" t="s">
        <v>9</v>
      </c>
      <c r="D8" s="4"/>
      <c r="E8" s="5"/>
      <c r="F8" s="2"/>
      <c r="G8" s="6"/>
    </row>
    <row r="9" spans="1:9" ht="15.75" thickBot="1" x14ac:dyDescent="0.3">
      <c r="A9" s="12"/>
      <c r="B9" s="12"/>
      <c r="C9" s="13"/>
      <c r="D9" s="13"/>
      <c r="E9" s="13"/>
      <c r="F9" s="13"/>
      <c r="G9" s="14"/>
    </row>
    <row r="10" spans="1:9" ht="19.5" thickBot="1" x14ac:dyDescent="0.3">
      <c r="A10" s="15" t="s">
        <v>10</v>
      </c>
      <c r="B10" s="16"/>
      <c r="C10" s="16"/>
      <c r="D10" s="16"/>
      <c r="E10" s="17"/>
      <c r="F10" s="16"/>
      <c r="G10" s="18">
        <f>SUM(G14:G66)</f>
        <v>0</v>
      </c>
    </row>
    <row r="12" spans="1:9" ht="15.75" thickBot="1" x14ac:dyDescent="0.3"/>
    <row r="13" spans="1:9" ht="27.75" customHeight="1" thickBot="1" x14ac:dyDescent="0.3">
      <c r="A13" s="21" t="s">
        <v>11</v>
      </c>
      <c r="B13" s="22" t="s">
        <v>12</v>
      </c>
      <c r="C13" s="22" t="s">
        <v>13</v>
      </c>
      <c r="D13" s="22" t="s">
        <v>14</v>
      </c>
      <c r="E13" s="22" t="s">
        <v>15</v>
      </c>
      <c r="F13" s="23" t="s">
        <v>16</v>
      </c>
      <c r="G13" s="24" t="s">
        <v>17</v>
      </c>
    </row>
    <row r="14" spans="1:9" s="26" customFormat="1" ht="15.2" customHeight="1" x14ac:dyDescent="0.25">
      <c r="A14" s="46">
        <v>1</v>
      </c>
      <c r="B14" s="47">
        <v>966076111</v>
      </c>
      <c r="C14" s="48" t="s">
        <v>18</v>
      </c>
      <c r="D14" s="47" t="s">
        <v>19</v>
      </c>
      <c r="E14" s="25"/>
      <c r="F14" s="49">
        <v>32</v>
      </c>
      <c r="G14" s="50">
        <f>E14*F14</f>
        <v>0</v>
      </c>
      <c r="I14" s="11"/>
    </row>
    <row r="15" spans="1:9" s="26" customFormat="1" ht="15.2" customHeight="1" x14ac:dyDescent="0.25">
      <c r="A15" s="51">
        <v>2</v>
      </c>
      <c r="B15" s="28">
        <v>919735112</v>
      </c>
      <c r="C15" s="29" t="s">
        <v>91</v>
      </c>
      <c r="D15" s="30" t="s">
        <v>19</v>
      </c>
      <c r="E15" s="31"/>
      <c r="F15" s="52">
        <v>29</v>
      </c>
      <c r="G15" s="53">
        <f>E15*F15</f>
        <v>0</v>
      </c>
      <c r="I15" s="11"/>
    </row>
    <row r="16" spans="1:9" s="26" customFormat="1" ht="30" x14ac:dyDescent="0.25">
      <c r="A16" s="51">
        <v>3</v>
      </c>
      <c r="B16" s="28">
        <v>113107142</v>
      </c>
      <c r="C16" s="29" t="s">
        <v>102</v>
      </c>
      <c r="D16" s="30" t="s">
        <v>20</v>
      </c>
      <c r="E16" s="31"/>
      <c r="F16" s="52">
        <v>13</v>
      </c>
      <c r="G16" s="53">
        <f t="shared" ref="G16:G66" si="0">E16*F16</f>
        <v>0</v>
      </c>
      <c r="I16" s="11"/>
    </row>
    <row r="17" spans="1:9" s="26" customFormat="1" ht="30" x14ac:dyDescent="0.25">
      <c r="A17" s="51">
        <v>4</v>
      </c>
      <c r="B17" s="32" t="s">
        <v>22</v>
      </c>
      <c r="C17" s="33" t="s">
        <v>23</v>
      </c>
      <c r="D17" s="34" t="s">
        <v>24</v>
      </c>
      <c r="E17" s="31"/>
      <c r="F17" s="52">
        <v>2.35</v>
      </c>
      <c r="G17" s="53">
        <f t="shared" si="0"/>
        <v>0</v>
      </c>
      <c r="I17" s="11"/>
    </row>
    <row r="18" spans="1:9" s="26" customFormat="1" ht="30" x14ac:dyDescent="0.25">
      <c r="A18" s="51">
        <v>5</v>
      </c>
      <c r="B18" s="32" t="s">
        <v>25</v>
      </c>
      <c r="C18" s="33" t="s">
        <v>92</v>
      </c>
      <c r="D18" s="34" t="s">
        <v>21</v>
      </c>
      <c r="E18" s="31"/>
      <c r="F18" s="52">
        <v>8.76</v>
      </c>
      <c r="G18" s="53">
        <f t="shared" si="0"/>
        <v>0</v>
      </c>
      <c r="I18" s="11"/>
    </row>
    <row r="19" spans="1:9" s="26" customFormat="1" ht="15.2" customHeight="1" x14ac:dyDescent="0.25">
      <c r="A19" s="51">
        <v>6</v>
      </c>
      <c r="B19" s="32" t="s">
        <v>26</v>
      </c>
      <c r="C19" s="33" t="s">
        <v>27</v>
      </c>
      <c r="D19" s="34" t="s">
        <v>21</v>
      </c>
      <c r="E19" s="31"/>
      <c r="F19" s="52">
        <v>8.76</v>
      </c>
      <c r="G19" s="53">
        <f t="shared" si="0"/>
        <v>0</v>
      </c>
      <c r="I19" s="11"/>
    </row>
    <row r="20" spans="1:9" s="26" customFormat="1" ht="15.2" customHeight="1" x14ac:dyDescent="0.25">
      <c r="A20" s="51">
        <v>7</v>
      </c>
      <c r="B20" s="32" t="s">
        <v>28</v>
      </c>
      <c r="C20" s="33" t="s">
        <v>93</v>
      </c>
      <c r="D20" s="34" t="s">
        <v>21</v>
      </c>
      <c r="E20" s="31"/>
      <c r="F20" s="52">
        <v>105.12</v>
      </c>
      <c r="G20" s="53">
        <f t="shared" si="0"/>
        <v>0</v>
      </c>
      <c r="I20" s="11"/>
    </row>
    <row r="21" spans="1:9" s="26" customFormat="1" ht="30" x14ac:dyDescent="0.25">
      <c r="A21" s="51">
        <v>8</v>
      </c>
      <c r="B21" s="32" t="s">
        <v>29</v>
      </c>
      <c r="C21" s="33" t="s">
        <v>94</v>
      </c>
      <c r="D21" s="34" t="s">
        <v>21</v>
      </c>
      <c r="E21" s="31"/>
      <c r="F21" s="52">
        <v>5.64</v>
      </c>
      <c r="G21" s="53">
        <f t="shared" si="0"/>
        <v>0</v>
      </c>
      <c r="I21" s="11"/>
    </row>
    <row r="22" spans="1:9" s="26" customFormat="1" ht="30" x14ac:dyDescent="0.25">
      <c r="A22" s="51">
        <v>9</v>
      </c>
      <c r="B22" s="32" t="s">
        <v>96</v>
      </c>
      <c r="C22" s="33" t="s">
        <v>95</v>
      </c>
      <c r="D22" s="34" t="s">
        <v>21</v>
      </c>
      <c r="E22" s="31"/>
      <c r="F22" s="52">
        <v>3.12</v>
      </c>
      <c r="G22" s="53">
        <f t="shared" si="0"/>
        <v>0</v>
      </c>
      <c r="I22" s="11"/>
    </row>
    <row r="23" spans="1:9" s="26" customFormat="1" ht="15.2" customHeight="1" x14ac:dyDescent="0.25">
      <c r="A23" s="51">
        <v>10</v>
      </c>
      <c r="B23" s="32" t="s">
        <v>30</v>
      </c>
      <c r="C23" s="33" t="s">
        <v>31</v>
      </c>
      <c r="D23" s="34" t="s">
        <v>32</v>
      </c>
      <c r="E23" s="31"/>
      <c r="F23" s="52">
        <v>26</v>
      </c>
      <c r="G23" s="53">
        <f t="shared" si="0"/>
        <v>0</v>
      </c>
      <c r="I23" s="11"/>
    </row>
    <row r="24" spans="1:9" s="26" customFormat="1" ht="27" customHeight="1" x14ac:dyDescent="0.25">
      <c r="A24" s="51">
        <v>11</v>
      </c>
      <c r="B24" s="32" t="s">
        <v>33</v>
      </c>
      <c r="C24" s="29" t="s">
        <v>34</v>
      </c>
      <c r="D24" s="34" t="s">
        <v>20</v>
      </c>
      <c r="E24" s="31"/>
      <c r="F24" s="52">
        <v>20</v>
      </c>
      <c r="G24" s="53">
        <f t="shared" si="0"/>
        <v>0</v>
      </c>
      <c r="I24" s="11"/>
    </row>
    <row r="25" spans="1:9" s="26" customFormat="1" x14ac:dyDescent="0.25">
      <c r="A25" s="51">
        <v>12</v>
      </c>
      <c r="B25" s="32" t="s">
        <v>35</v>
      </c>
      <c r="C25" s="33" t="s">
        <v>36</v>
      </c>
      <c r="D25" s="34" t="s">
        <v>19</v>
      </c>
      <c r="E25" s="31"/>
      <c r="F25" s="52">
        <v>26</v>
      </c>
      <c r="G25" s="53">
        <f t="shared" si="0"/>
        <v>0</v>
      </c>
      <c r="I25" s="11"/>
    </row>
    <row r="26" spans="1:9" s="26" customFormat="1" thickBot="1" x14ac:dyDescent="0.25">
      <c r="A26" s="51">
        <v>13</v>
      </c>
      <c r="B26" s="32" t="s">
        <v>37</v>
      </c>
      <c r="C26" s="33" t="s">
        <v>38</v>
      </c>
      <c r="D26" s="34" t="s">
        <v>20</v>
      </c>
      <c r="E26" s="31"/>
      <c r="F26" s="52">
        <v>20</v>
      </c>
      <c r="G26" s="53">
        <f t="shared" si="0"/>
        <v>0</v>
      </c>
      <c r="I26" s="11"/>
    </row>
    <row r="27" spans="1:9" s="26" customFormat="1" ht="15.2" customHeight="1" x14ac:dyDescent="0.25">
      <c r="A27" s="51">
        <v>14</v>
      </c>
      <c r="B27" s="32" t="s">
        <v>39</v>
      </c>
      <c r="C27" s="33" t="s">
        <v>40</v>
      </c>
      <c r="D27" s="34" t="s">
        <v>24</v>
      </c>
      <c r="E27" s="31"/>
      <c r="F27" s="52">
        <v>5.2</v>
      </c>
      <c r="G27" s="53">
        <f t="shared" si="0"/>
        <v>0</v>
      </c>
      <c r="I27" s="11"/>
    </row>
    <row r="28" spans="1:9" s="26" customFormat="1" ht="15.2" customHeight="1" x14ac:dyDescent="0.25">
      <c r="A28" s="51">
        <v>15</v>
      </c>
      <c r="B28" s="32" t="s">
        <v>41</v>
      </c>
      <c r="C28" s="33" t="s">
        <v>42</v>
      </c>
      <c r="D28" s="34" t="s">
        <v>21</v>
      </c>
      <c r="E28" s="31"/>
      <c r="F28" s="52">
        <v>0.78</v>
      </c>
      <c r="G28" s="53">
        <f t="shared" si="0"/>
        <v>0</v>
      </c>
      <c r="I28" s="11"/>
    </row>
    <row r="29" spans="1:9" s="26" customFormat="1" ht="15.2" customHeight="1" x14ac:dyDescent="0.25">
      <c r="A29" s="51">
        <v>16</v>
      </c>
      <c r="B29" s="32" t="s">
        <v>43</v>
      </c>
      <c r="C29" s="33" t="s">
        <v>44</v>
      </c>
      <c r="D29" s="34" t="s">
        <v>20</v>
      </c>
      <c r="E29" s="31"/>
      <c r="F29" s="52">
        <v>7.8</v>
      </c>
      <c r="G29" s="53">
        <f t="shared" si="0"/>
        <v>0</v>
      </c>
      <c r="I29" s="11"/>
    </row>
    <row r="30" spans="1:9" s="26" customFormat="1" ht="15.2" customHeight="1" x14ac:dyDescent="0.25">
      <c r="A30" s="51">
        <v>17</v>
      </c>
      <c r="B30" s="32" t="s">
        <v>45</v>
      </c>
      <c r="C30" s="33" t="s">
        <v>46</v>
      </c>
      <c r="D30" s="34" t="s">
        <v>20</v>
      </c>
      <c r="E30" s="31"/>
      <c r="F30" s="52">
        <v>25</v>
      </c>
      <c r="G30" s="53">
        <f t="shared" si="0"/>
        <v>0</v>
      </c>
      <c r="I30" s="11"/>
    </row>
    <row r="31" spans="1:9" s="26" customFormat="1" ht="30" x14ac:dyDescent="0.25">
      <c r="A31" s="51">
        <v>18</v>
      </c>
      <c r="B31" s="32" t="s">
        <v>101</v>
      </c>
      <c r="C31" s="33" t="s">
        <v>106</v>
      </c>
      <c r="D31" s="35" t="s">
        <v>20</v>
      </c>
      <c r="E31" s="31"/>
      <c r="F31" s="52">
        <v>13</v>
      </c>
      <c r="G31" s="53">
        <f t="shared" si="0"/>
        <v>0</v>
      </c>
      <c r="I31" s="11"/>
    </row>
    <row r="32" spans="1:9" s="26" customFormat="1" ht="30" x14ac:dyDescent="0.25">
      <c r="A32" s="51">
        <v>19</v>
      </c>
      <c r="B32" s="32" t="s">
        <v>108</v>
      </c>
      <c r="C32" s="33" t="s">
        <v>107</v>
      </c>
      <c r="D32" s="34" t="s">
        <v>20</v>
      </c>
      <c r="E32" s="31"/>
      <c r="F32" s="52">
        <v>13</v>
      </c>
      <c r="G32" s="53">
        <f t="shared" si="0"/>
        <v>0</v>
      </c>
      <c r="I32" s="11"/>
    </row>
    <row r="33" spans="1:9" s="26" customFormat="1" ht="30" x14ac:dyDescent="0.25">
      <c r="A33" s="51">
        <v>20</v>
      </c>
      <c r="B33" s="32" t="s">
        <v>101</v>
      </c>
      <c r="C33" s="33" t="s">
        <v>104</v>
      </c>
      <c r="D33" s="35" t="s">
        <v>20</v>
      </c>
      <c r="E33" s="31"/>
      <c r="F33" s="52">
        <v>13</v>
      </c>
      <c r="G33" s="53">
        <f t="shared" si="0"/>
        <v>0</v>
      </c>
      <c r="I33" s="11"/>
    </row>
    <row r="34" spans="1:9" s="26" customFormat="1" ht="30" x14ac:dyDescent="0.25">
      <c r="A34" s="51">
        <v>21</v>
      </c>
      <c r="B34" s="32" t="s">
        <v>97</v>
      </c>
      <c r="C34" s="33" t="s">
        <v>103</v>
      </c>
      <c r="D34" s="35" t="s">
        <v>20</v>
      </c>
      <c r="E34" s="31"/>
      <c r="F34" s="52">
        <v>13</v>
      </c>
      <c r="G34" s="53">
        <f t="shared" si="0"/>
        <v>0</v>
      </c>
      <c r="I34" s="11"/>
    </row>
    <row r="35" spans="1:9" s="26" customFormat="1" ht="30" x14ac:dyDescent="0.25">
      <c r="A35" s="51">
        <v>22</v>
      </c>
      <c r="B35" s="32" t="s">
        <v>98</v>
      </c>
      <c r="C35" s="33" t="s">
        <v>105</v>
      </c>
      <c r="D35" s="35" t="s">
        <v>19</v>
      </c>
      <c r="E35" s="31"/>
      <c r="F35" s="52">
        <v>53</v>
      </c>
      <c r="G35" s="53">
        <f t="shared" si="0"/>
        <v>0</v>
      </c>
      <c r="I35" s="11"/>
    </row>
    <row r="36" spans="1:9" s="26" customFormat="1" ht="30" x14ac:dyDescent="0.25">
      <c r="A36" s="51">
        <v>23</v>
      </c>
      <c r="B36" s="32" t="s">
        <v>99</v>
      </c>
      <c r="C36" s="33" t="s">
        <v>100</v>
      </c>
      <c r="D36" s="35" t="s">
        <v>19</v>
      </c>
      <c r="E36" s="31"/>
      <c r="F36" s="52">
        <v>53</v>
      </c>
      <c r="G36" s="53">
        <f t="shared" si="0"/>
        <v>0</v>
      </c>
      <c r="I36" s="11"/>
    </row>
    <row r="37" spans="1:9" s="26" customFormat="1" x14ac:dyDescent="0.25">
      <c r="A37" s="51">
        <v>24</v>
      </c>
      <c r="B37" s="32" t="s">
        <v>109</v>
      </c>
      <c r="C37" s="33" t="s">
        <v>110</v>
      </c>
      <c r="D37" s="35" t="s">
        <v>19</v>
      </c>
      <c r="E37" s="31"/>
      <c r="F37" s="52">
        <v>26</v>
      </c>
      <c r="G37" s="53">
        <f t="shared" si="0"/>
        <v>0</v>
      </c>
      <c r="I37" s="11"/>
    </row>
    <row r="38" spans="1:9" s="26" customFormat="1" ht="30" x14ac:dyDescent="0.25">
      <c r="A38" s="51">
        <v>25</v>
      </c>
      <c r="B38" s="32" t="s">
        <v>111</v>
      </c>
      <c r="C38" s="33" t="s">
        <v>112</v>
      </c>
      <c r="D38" s="35" t="s">
        <v>19</v>
      </c>
      <c r="E38" s="31"/>
      <c r="F38" s="52">
        <v>26</v>
      </c>
      <c r="G38" s="53">
        <f t="shared" si="0"/>
        <v>0</v>
      </c>
      <c r="I38" s="11"/>
    </row>
    <row r="39" spans="1:9" s="26" customFormat="1" ht="30" x14ac:dyDescent="0.25">
      <c r="A39" s="51">
        <v>26</v>
      </c>
      <c r="B39" s="54">
        <v>938121111</v>
      </c>
      <c r="C39" s="55" t="s">
        <v>47</v>
      </c>
      <c r="D39" s="54" t="s">
        <v>20</v>
      </c>
      <c r="E39" s="36"/>
      <c r="F39" s="52">
        <v>10</v>
      </c>
      <c r="G39" s="53">
        <f t="shared" si="0"/>
        <v>0</v>
      </c>
      <c r="I39" s="11"/>
    </row>
    <row r="40" spans="1:9" s="26" customFormat="1" ht="15.2" customHeight="1" x14ac:dyDescent="0.25">
      <c r="A40" s="51">
        <v>27</v>
      </c>
      <c r="B40" s="56">
        <v>985131111</v>
      </c>
      <c r="C40" s="57" t="s">
        <v>48</v>
      </c>
      <c r="D40" s="56" t="s">
        <v>20</v>
      </c>
      <c r="E40" s="27"/>
      <c r="F40" s="52">
        <v>13</v>
      </c>
      <c r="G40" s="53">
        <f t="shared" si="0"/>
        <v>0</v>
      </c>
      <c r="I40" s="11"/>
    </row>
    <row r="41" spans="1:9" s="26" customFormat="1" ht="30" x14ac:dyDescent="0.25">
      <c r="A41" s="51">
        <v>28</v>
      </c>
      <c r="B41" s="56">
        <v>985112112</v>
      </c>
      <c r="C41" s="57" t="s">
        <v>49</v>
      </c>
      <c r="D41" s="56" t="s">
        <v>20</v>
      </c>
      <c r="E41" s="27"/>
      <c r="F41" s="52">
        <v>2</v>
      </c>
      <c r="G41" s="53">
        <f t="shared" si="0"/>
        <v>0</v>
      </c>
      <c r="I41" s="11"/>
    </row>
    <row r="42" spans="1:9" s="26" customFormat="1" ht="30" x14ac:dyDescent="0.25">
      <c r="A42" s="51">
        <v>29</v>
      </c>
      <c r="B42" s="54">
        <v>985311112</v>
      </c>
      <c r="C42" s="55" t="s">
        <v>50</v>
      </c>
      <c r="D42" s="54" t="s">
        <v>20</v>
      </c>
      <c r="E42" s="27"/>
      <c r="F42" s="52">
        <v>7</v>
      </c>
      <c r="G42" s="53">
        <f t="shared" si="0"/>
        <v>0</v>
      </c>
      <c r="I42" s="37"/>
    </row>
    <row r="43" spans="1:9" s="26" customFormat="1" ht="30" x14ac:dyDescent="0.25">
      <c r="A43" s="51">
        <v>30</v>
      </c>
      <c r="B43" s="54">
        <v>985311111</v>
      </c>
      <c r="C43" s="55" t="s">
        <v>51</v>
      </c>
      <c r="D43" s="54" t="s">
        <v>20</v>
      </c>
      <c r="E43" s="27"/>
      <c r="F43" s="52">
        <v>6</v>
      </c>
      <c r="G43" s="53">
        <f t="shared" si="0"/>
        <v>0</v>
      </c>
      <c r="I43" s="37"/>
    </row>
    <row r="44" spans="1:9" s="26" customFormat="1" ht="30" x14ac:dyDescent="0.25">
      <c r="A44" s="51">
        <v>31</v>
      </c>
      <c r="B44" s="54">
        <v>985311115</v>
      </c>
      <c r="C44" s="55" t="s">
        <v>52</v>
      </c>
      <c r="D44" s="54" t="s">
        <v>20</v>
      </c>
      <c r="E44" s="27"/>
      <c r="F44" s="52">
        <v>1</v>
      </c>
      <c r="G44" s="53">
        <f t="shared" si="0"/>
        <v>0</v>
      </c>
      <c r="I44" s="37"/>
    </row>
    <row r="45" spans="1:9" s="26" customFormat="1" ht="45" x14ac:dyDescent="0.25">
      <c r="A45" s="51">
        <v>32</v>
      </c>
      <c r="B45" s="32" t="s">
        <v>53</v>
      </c>
      <c r="C45" s="55" t="s">
        <v>54</v>
      </c>
      <c r="D45" s="34" t="s">
        <v>55</v>
      </c>
      <c r="E45" s="31"/>
      <c r="F45" s="58">
        <v>18.84</v>
      </c>
      <c r="G45" s="53">
        <f t="shared" si="0"/>
        <v>0</v>
      </c>
      <c r="I45" s="37"/>
    </row>
    <row r="46" spans="1:9" s="26" customFormat="1" x14ac:dyDescent="0.25">
      <c r="A46" s="51">
        <v>33</v>
      </c>
      <c r="B46" s="32" t="s">
        <v>56</v>
      </c>
      <c r="C46" s="55" t="s">
        <v>57</v>
      </c>
      <c r="D46" s="34" t="s">
        <v>55</v>
      </c>
      <c r="E46" s="31"/>
      <c r="F46" s="58">
        <v>18.84</v>
      </c>
      <c r="G46" s="53">
        <f t="shared" si="0"/>
        <v>0</v>
      </c>
      <c r="I46" s="37"/>
    </row>
    <row r="47" spans="1:9" s="26" customFormat="1" ht="30" x14ac:dyDescent="0.25">
      <c r="A47" s="51">
        <v>34</v>
      </c>
      <c r="B47" s="59">
        <v>451476121</v>
      </c>
      <c r="C47" s="55" t="s">
        <v>58</v>
      </c>
      <c r="D47" s="54" t="s">
        <v>20</v>
      </c>
      <c r="E47" s="38"/>
      <c r="F47" s="52">
        <v>0.24</v>
      </c>
      <c r="G47" s="53">
        <f t="shared" si="0"/>
        <v>0</v>
      </c>
      <c r="I47" s="37"/>
    </row>
    <row r="48" spans="1:9" s="26" customFormat="1" ht="60" x14ac:dyDescent="0.25">
      <c r="A48" s="51">
        <v>35</v>
      </c>
      <c r="B48" s="59">
        <v>936172121</v>
      </c>
      <c r="C48" s="55" t="s">
        <v>59</v>
      </c>
      <c r="D48" s="54" t="s">
        <v>32</v>
      </c>
      <c r="E48" s="38"/>
      <c r="F48" s="52">
        <v>7</v>
      </c>
      <c r="G48" s="53">
        <f t="shared" si="0"/>
        <v>0</v>
      </c>
      <c r="I48" s="37"/>
    </row>
    <row r="49" spans="1:9" s="26" customFormat="1" x14ac:dyDescent="0.25">
      <c r="A49" s="51">
        <v>36</v>
      </c>
      <c r="B49" s="56">
        <v>966076111</v>
      </c>
      <c r="C49" s="57" t="s">
        <v>60</v>
      </c>
      <c r="D49" s="56" t="s">
        <v>19</v>
      </c>
      <c r="E49" s="27"/>
      <c r="F49" s="52">
        <v>32</v>
      </c>
      <c r="G49" s="53">
        <f t="shared" si="0"/>
        <v>0</v>
      </c>
      <c r="I49" s="37"/>
    </row>
    <row r="50" spans="1:9" s="26" customFormat="1" x14ac:dyDescent="0.25">
      <c r="A50" s="51">
        <v>37</v>
      </c>
      <c r="B50" s="56">
        <v>938902321</v>
      </c>
      <c r="C50" s="57" t="s">
        <v>61</v>
      </c>
      <c r="D50" s="56" t="s">
        <v>19</v>
      </c>
      <c r="E50" s="27"/>
      <c r="F50" s="52">
        <v>26</v>
      </c>
      <c r="G50" s="53">
        <f t="shared" si="0"/>
        <v>0</v>
      </c>
      <c r="I50" s="37"/>
    </row>
    <row r="51" spans="1:9" s="26" customFormat="1" ht="30" x14ac:dyDescent="0.25">
      <c r="A51" s="51">
        <v>38</v>
      </c>
      <c r="B51" s="56">
        <v>935112111</v>
      </c>
      <c r="C51" s="57" t="s">
        <v>62</v>
      </c>
      <c r="D51" s="56" t="s">
        <v>19</v>
      </c>
      <c r="E51" s="27"/>
      <c r="F51" s="58">
        <v>3.6</v>
      </c>
      <c r="G51" s="53">
        <f t="shared" si="0"/>
        <v>0</v>
      </c>
      <c r="I51" s="37"/>
    </row>
    <row r="52" spans="1:9" s="26" customFormat="1" ht="15.2" customHeight="1" x14ac:dyDescent="0.25">
      <c r="A52" s="51">
        <v>39</v>
      </c>
      <c r="B52" s="56">
        <v>59227003</v>
      </c>
      <c r="C52" s="57" t="s">
        <v>63</v>
      </c>
      <c r="D52" s="56" t="s">
        <v>19</v>
      </c>
      <c r="E52" s="27"/>
      <c r="F52" s="58">
        <v>3.6</v>
      </c>
      <c r="G52" s="53">
        <f t="shared" si="0"/>
        <v>0</v>
      </c>
      <c r="I52" s="37"/>
    </row>
    <row r="53" spans="1:9" s="26" customFormat="1" ht="60" x14ac:dyDescent="0.25">
      <c r="A53" s="51">
        <v>40</v>
      </c>
      <c r="B53" s="32" t="s">
        <v>64</v>
      </c>
      <c r="C53" s="55" t="s">
        <v>65</v>
      </c>
      <c r="D53" s="34" t="s">
        <v>19</v>
      </c>
      <c r="E53" s="31"/>
      <c r="F53" s="52">
        <v>35</v>
      </c>
      <c r="G53" s="53">
        <f t="shared" si="0"/>
        <v>0</v>
      </c>
      <c r="I53" s="37"/>
    </row>
    <row r="54" spans="1:9" s="26" customFormat="1" ht="30.6" customHeight="1" x14ac:dyDescent="0.25">
      <c r="A54" s="51">
        <v>41</v>
      </c>
      <c r="B54" s="32" t="s">
        <v>66</v>
      </c>
      <c r="C54" s="55" t="s">
        <v>67</v>
      </c>
      <c r="D54" s="34" t="s">
        <v>20</v>
      </c>
      <c r="E54" s="31"/>
      <c r="F54" s="52">
        <v>65</v>
      </c>
      <c r="G54" s="53">
        <f t="shared" si="0"/>
        <v>0</v>
      </c>
      <c r="I54" s="37"/>
    </row>
    <row r="55" spans="1:9" s="26" customFormat="1" x14ac:dyDescent="0.25">
      <c r="A55" s="51">
        <v>42</v>
      </c>
      <c r="B55" s="32" t="s">
        <v>68</v>
      </c>
      <c r="C55" s="55" t="s">
        <v>69</v>
      </c>
      <c r="D55" s="34" t="s">
        <v>20</v>
      </c>
      <c r="E55" s="31"/>
      <c r="F55" s="52">
        <v>1.5</v>
      </c>
      <c r="G55" s="53">
        <f t="shared" si="0"/>
        <v>0</v>
      </c>
      <c r="I55" s="37"/>
    </row>
    <row r="56" spans="1:9" s="26" customFormat="1" ht="15.2" customHeight="1" x14ac:dyDescent="0.25">
      <c r="A56" s="51">
        <v>43</v>
      </c>
      <c r="B56" s="32" t="s">
        <v>70</v>
      </c>
      <c r="C56" s="55" t="s">
        <v>71</v>
      </c>
      <c r="D56" s="34" t="s">
        <v>19</v>
      </c>
      <c r="E56" s="31"/>
      <c r="F56" s="52">
        <v>26</v>
      </c>
      <c r="G56" s="53">
        <f t="shared" si="0"/>
        <v>0</v>
      </c>
      <c r="I56" s="37"/>
    </row>
    <row r="57" spans="1:9" s="26" customFormat="1" ht="15.2" customHeight="1" x14ac:dyDescent="0.25">
      <c r="A57" s="51">
        <v>44</v>
      </c>
      <c r="B57" s="32" t="s">
        <v>72</v>
      </c>
      <c r="C57" s="55" t="s">
        <v>73</v>
      </c>
      <c r="D57" s="34" t="s">
        <v>32</v>
      </c>
      <c r="E57" s="31"/>
      <c r="F57" s="52">
        <v>26</v>
      </c>
      <c r="G57" s="53">
        <f t="shared" si="0"/>
        <v>0</v>
      </c>
      <c r="I57" s="37"/>
    </row>
    <row r="58" spans="1:9" s="26" customFormat="1" ht="15.2" customHeight="1" x14ac:dyDescent="0.25">
      <c r="A58" s="51">
        <v>45</v>
      </c>
      <c r="B58" s="32" t="s">
        <v>74</v>
      </c>
      <c r="C58" s="55" t="s">
        <v>75</v>
      </c>
      <c r="D58" s="34" t="s">
        <v>32</v>
      </c>
      <c r="E58" s="31"/>
      <c r="F58" s="60">
        <v>1</v>
      </c>
      <c r="G58" s="53">
        <f t="shared" si="0"/>
        <v>0</v>
      </c>
      <c r="I58" s="37"/>
    </row>
    <row r="59" spans="1:9" s="26" customFormat="1" ht="30" x14ac:dyDescent="0.25">
      <c r="A59" s="51">
        <v>46</v>
      </c>
      <c r="B59" s="32" t="s">
        <v>76</v>
      </c>
      <c r="C59" s="55" t="s">
        <v>77</v>
      </c>
      <c r="D59" s="34" t="s">
        <v>32</v>
      </c>
      <c r="E59" s="31"/>
      <c r="F59" s="52">
        <v>14</v>
      </c>
      <c r="G59" s="53">
        <f t="shared" si="0"/>
        <v>0</v>
      </c>
      <c r="I59" s="37"/>
    </row>
    <row r="60" spans="1:9" s="26" customFormat="1" ht="30" x14ac:dyDescent="0.25">
      <c r="A60" s="51">
        <v>47</v>
      </c>
      <c r="B60" s="32" t="s">
        <v>78</v>
      </c>
      <c r="C60" s="55" t="s">
        <v>79</v>
      </c>
      <c r="D60" s="34" t="s">
        <v>32</v>
      </c>
      <c r="E60" s="31"/>
      <c r="F60" s="52">
        <v>2</v>
      </c>
      <c r="G60" s="53">
        <f t="shared" si="0"/>
        <v>0</v>
      </c>
      <c r="I60" s="37"/>
    </row>
    <row r="61" spans="1:9" s="26" customFormat="1" ht="30" x14ac:dyDescent="0.25">
      <c r="A61" s="51">
        <v>48</v>
      </c>
      <c r="B61" s="32" t="s">
        <v>80</v>
      </c>
      <c r="C61" s="55" t="s">
        <v>81</v>
      </c>
      <c r="D61" s="34" t="s">
        <v>32</v>
      </c>
      <c r="E61" s="31"/>
      <c r="F61" s="52">
        <v>28</v>
      </c>
      <c r="G61" s="53">
        <f t="shared" si="0"/>
        <v>0</v>
      </c>
      <c r="I61" s="37"/>
    </row>
    <row r="62" spans="1:9" s="26" customFormat="1" ht="30" x14ac:dyDescent="0.25">
      <c r="A62" s="51">
        <v>49</v>
      </c>
      <c r="B62" s="32" t="s">
        <v>82</v>
      </c>
      <c r="C62" s="55" t="s">
        <v>83</v>
      </c>
      <c r="D62" s="34" t="s">
        <v>32</v>
      </c>
      <c r="E62" s="31"/>
      <c r="F62" s="52">
        <v>2</v>
      </c>
      <c r="G62" s="53">
        <f t="shared" si="0"/>
        <v>0</v>
      </c>
      <c r="I62" s="37"/>
    </row>
    <row r="63" spans="1:9" s="26" customFormat="1" ht="30" x14ac:dyDescent="0.25">
      <c r="A63" s="51">
        <v>50</v>
      </c>
      <c r="B63" s="32" t="s">
        <v>84</v>
      </c>
      <c r="C63" s="55" t="s">
        <v>85</v>
      </c>
      <c r="D63" s="34" t="s">
        <v>32</v>
      </c>
      <c r="E63" s="31"/>
      <c r="F63" s="52">
        <v>28</v>
      </c>
      <c r="G63" s="53">
        <f t="shared" si="0"/>
        <v>0</v>
      </c>
      <c r="I63" s="37"/>
    </row>
    <row r="64" spans="1:9" s="26" customFormat="1" ht="15.2" customHeight="1" x14ac:dyDescent="0.25">
      <c r="A64" s="51">
        <v>51</v>
      </c>
      <c r="B64" s="39">
        <v>913121111</v>
      </c>
      <c r="C64" s="57" t="s">
        <v>86</v>
      </c>
      <c r="D64" s="56" t="s">
        <v>32</v>
      </c>
      <c r="E64" s="31"/>
      <c r="F64" s="52">
        <v>20</v>
      </c>
      <c r="G64" s="53">
        <f t="shared" si="0"/>
        <v>0</v>
      </c>
      <c r="I64" s="37"/>
    </row>
    <row r="65" spans="1:9" s="26" customFormat="1" ht="30" x14ac:dyDescent="0.25">
      <c r="A65" s="51">
        <v>52</v>
      </c>
      <c r="B65" s="39">
        <v>913121211</v>
      </c>
      <c r="C65" s="57" t="s">
        <v>87</v>
      </c>
      <c r="D65" s="56" t="s">
        <v>32</v>
      </c>
      <c r="E65" s="31"/>
      <c r="F65" s="52">
        <v>280</v>
      </c>
      <c r="G65" s="53">
        <f t="shared" si="0"/>
        <v>0</v>
      </c>
      <c r="I65" s="11"/>
    </row>
    <row r="66" spans="1:9" s="26" customFormat="1" ht="15.75" thickBot="1" x14ac:dyDescent="0.3">
      <c r="A66" s="61">
        <v>53</v>
      </c>
      <c r="B66" s="40" t="s">
        <v>88</v>
      </c>
      <c r="C66" s="62" t="s">
        <v>89</v>
      </c>
      <c r="D66" s="41" t="s">
        <v>90</v>
      </c>
      <c r="E66" s="63"/>
      <c r="F66" s="42">
        <v>1</v>
      </c>
      <c r="G66" s="64">
        <f t="shared" si="0"/>
        <v>0</v>
      </c>
      <c r="I66" s="11"/>
    </row>
    <row r="67" spans="1:9" s="26" customFormat="1" ht="28.5" customHeight="1" x14ac:dyDescent="0.25"/>
    <row r="68" spans="1:9" s="26" customFormat="1" ht="28.5" customHeight="1" x14ac:dyDescent="0.25"/>
    <row r="69" spans="1:9" s="26" customFormat="1" ht="28.5" customHeight="1" x14ac:dyDescent="0.25"/>
    <row r="70" spans="1:9" s="26" customFormat="1" ht="28.5" customHeight="1" x14ac:dyDescent="0.25"/>
    <row r="71" spans="1:9" s="26" customFormat="1" ht="28.5" customHeight="1" x14ac:dyDescent="0.25"/>
    <row r="72" spans="1:9" s="26" customFormat="1" ht="28.5" customHeight="1" x14ac:dyDescent="0.25">
      <c r="A72" s="26" t="str">
        <f>IF((C72&lt;&gt;""),#REF!+1,"")</f>
        <v/>
      </c>
      <c r="B72" s="43" t="str">
        <f>IFERROR(VLOOKUP($C72,cinnosti,2,0),"")</f>
        <v/>
      </c>
      <c r="D72" s="43" t="str">
        <f>IFERROR(VLOOKUP($C72,cinnosti,3,0),"")</f>
        <v/>
      </c>
      <c r="E72" s="44" t="str">
        <f>IFERROR(VLOOKUP($C72,cinnosti,4,0),"")</f>
        <v/>
      </c>
      <c r="G72" s="45" t="str">
        <f>IFERROR(IF(E72=" ",0,E72*F72),"")</f>
        <v/>
      </c>
    </row>
    <row r="73" spans="1:9" x14ac:dyDescent="0.25">
      <c r="E73" s="6"/>
    </row>
    <row r="74" spans="1:9" x14ac:dyDescent="0.25">
      <c r="E74" s="6"/>
    </row>
    <row r="75" spans="1:9" x14ac:dyDescent="0.25">
      <c r="E75" s="6"/>
    </row>
    <row r="76" spans="1:9" x14ac:dyDescent="0.25">
      <c r="E76" s="6"/>
    </row>
    <row r="77" spans="1:9" x14ac:dyDescent="0.25">
      <c r="E77" s="6"/>
    </row>
    <row r="78" spans="1:9" x14ac:dyDescent="0.25">
      <c r="E78" s="6"/>
    </row>
    <row r="79" spans="1:9" x14ac:dyDescent="0.25">
      <c r="E79" s="6"/>
    </row>
    <row r="80" spans="1:9" x14ac:dyDescent="0.25">
      <c r="E80" s="6"/>
    </row>
    <row r="81" spans="5:5" x14ac:dyDescent="0.25">
      <c r="E81" s="6"/>
    </row>
    <row r="82" spans="5:5" x14ac:dyDescent="0.25">
      <c r="E82" s="6"/>
    </row>
    <row r="83" spans="5:5" x14ac:dyDescent="0.25">
      <c r="E83" s="6"/>
    </row>
    <row r="84" spans="5:5" x14ac:dyDescent="0.25">
      <c r="E84" s="6"/>
    </row>
    <row r="85" spans="5:5" x14ac:dyDescent="0.25">
      <c r="E85" s="6"/>
    </row>
    <row r="86" spans="5:5" x14ac:dyDescent="0.25">
      <c r="E86" s="6"/>
    </row>
    <row r="87" spans="5:5" x14ac:dyDescent="0.25">
      <c r="E87" s="6"/>
    </row>
    <row r="88" spans="5:5" x14ac:dyDescent="0.25">
      <c r="E88" s="6"/>
    </row>
    <row r="89" spans="5:5" x14ac:dyDescent="0.25">
      <c r="E89" s="6"/>
    </row>
    <row r="90" spans="5:5" x14ac:dyDescent="0.25">
      <c r="E90" s="6"/>
    </row>
    <row r="91" spans="5:5" x14ac:dyDescent="0.25">
      <c r="E91" s="6"/>
    </row>
    <row r="92" spans="5:5" x14ac:dyDescent="0.25">
      <c r="E92" s="6"/>
    </row>
    <row r="93" spans="5:5" x14ac:dyDescent="0.25">
      <c r="E93" s="6"/>
    </row>
    <row r="94" spans="5:5" x14ac:dyDescent="0.25">
      <c r="E94" s="6"/>
    </row>
    <row r="95" spans="5:5" x14ac:dyDescent="0.25">
      <c r="E95" s="6"/>
    </row>
    <row r="96" spans="5:5" x14ac:dyDescent="0.25">
      <c r="E96" s="6"/>
    </row>
    <row r="97" spans="5:5" x14ac:dyDescent="0.25">
      <c r="E97" s="6"/>
    </row>
    <row r="98" spans="5:5" x14ac:dyDescent="0.25">
      <c r="E98" s="6"/>
    </row>
    <row r="99" spans="5:5" x14ac:dyDescent="0.25">
      <c r="E99" s="6"/>
    </row>
    <row r="100" spans="5:5" x14ac:dyDescent="0.25">
      <c r="E100" s="6"/>
    </row>
    <row r="101" spans="5:5" x14ac:dyDescent="0.25">
      <c r="E101" s="6"/>
    </row>
    <row r="102" spans="5:5" x14ac:dyDescent="0.25">
      <c r="E102" s="6"/>
    </row>
    <row r="103" spans="5:5" x14ac:dyDescent="0.25">
      <c r="E103" s="6"/>
    </row>
    <row r="104" spans="5:5" x14ac:dyDescent="0.25">
      <c r="E104" s="6"/>
    </row>
    <row r="105" spans="5:5" x14ac:dyDescent="0.25">
      <c r="E105" s="6"/>
    </row>
    <row r="106" spans="5:5" x14ac:dyDescent="0.25">
      <c r="E106" s="6"/>
    </row>
    <row r="107" spans="5:5" x14ac:dyDescent="0.25">
      <c r="E107" s="6"/>
    </row>
    <row r="108" spans="5:5" x14ac:dyDescent="0.25">
      <c r="E108" s="6"/>
    </row>
    <row r="109" spans="5:5" x14ac:dyDescent="0.25">
      <c r="E109" s="6"/>
    </row>
    <row r="110" spans="5:5" x14ac:dyDescent="0.25">
      <c r="E110" s="6"/>
    </row>
    <row r="111" spans="5:5" x14ac:dyDescent="0.25">
      <c r="E111" s="6"/>
    </row>
    <row r="112" spans="5:5" x14ac:dyDescent="0.25">
      <c r="E112" s="6"/>
    </row>
    <row r="113" spans="5:5" x14ac:dyDescent="0.25">
      <c r="E113" s="6"/>
    </row>
    <row r="114" spans="5:5" x14ac:dyDescent="0.25">
      <c r="E114" s="6"/>
    </row>
    <row r="115" spans="5:5" x14ac:dyDescent="0.25">
      <c r="E115" s="6"/>
    </row>
    <row r="116" spans="5:5" x14ac:dyDescent="0.25">
      <c r="E116" s="6"/>
    </row>
    <row r="117" spans="5:5" x14ac:dyDescent="0.25">
      <c r="E117" s="6"/>
    </row>
    <row r="118" spans="5:5" x14ac:dyDescent="0.25">
      <c r="E118" s="6"/>
    </row>
    <row r="119" spans="5:5" x14ac:dyDescent="0.25">
      <c r="E119" s="6"/>
    </row>
    <row r="120" spans="5:5" x14ac:dyDescent="0.25">
      <c r="E120" s="6"/>
    </row>
    <row r="121" spans="5:5" x14ac:dyDescent="0.25">
      <c r="E121" s="6"/>
    </row>
    <row r="122" spans="5:5" x14ac:dyDescent="0.25">
      <c r="E122" s="6"/>
    </row>
    <row r="123" spans="5:5" x14ac:dyDescent="0.25">
      <c r="E123" s="6"/>
    </row>
    <row r="124" spans="5:5" x14ac:dyDescent="0.25">
      <c r="E124" s="6"/>
    </row>
    <row r="125" spans="5:5" x14ac:dyDescent="0.25">
      <c r="E125" s="6"/>
    </row>
    <row r="126" spans="5:5" x14ac:dyDescent="0.25">
      <c r="E126" s="6"/>
    </row>
    <row r="127" spans="5:5" x14ac:dyDescent="0.25">
      <c r="E127" s="6"/>
    </row>
    <row r="128" spans="5:5" x14ac:dyDescent="0.25">
      <c r="E128" s="6"/>
    </row>
    <row r="129" spans="5:5" x14ac:dyDescent="0.25">
      <c r="E129" s="6"/>
    </row>
    <row r="130" spans="5:5" x14ac:dyDescent="0.25">
      <c r="E130" s="6"/>
    </row>
    <row r="131" spans="5:5" x14ac:dyDescent="0.25">
      <c r="E131" s="6"/>
    </row>
    <row r="132" spans="5:5" x14ac:dyDescent="0.25">
      <c r="E132" s="6"/>
    </row>
    <row r="133" spans="5:5" x14ac:dyDescent="0.25">
      <c r="E133" s="6"/>
    </row>
    <row r="134" spans="5:5" x14ac:dyDescent="0.25">
      <c r="E134" s="6"/>
    </row>
    <row r="135" spans="5:5" x14ac:dyDescent="0.25">
      <c r="E135" s="6"/>
    </row>
    <row r="136" spans="5:5" x14ac:dyDescent="0.25">
      <c r="E136" s="6"/>
    </row>
    <row r="137" spans="5:5" x14ac:dyDescent="0.25">
      <c r="E137" s="6"/>
    </row>
    <row r="138" spans="5:5" x14ac:dyDescent="0.25">
      <c r="E138" s="6"/>
    </row>
    <row r="139" spans="5:5" x14ac:dyDescent="0.25">
      <c r="E139" s="6"/>
    </row>
    <row r="140" spans="5:5" x14ac:dyDescent="0.25">
      <c r="E140" s="6"/>
    </row>
    <row r="141" spans="5:5" x14ac:dyDescent="0.25">
      <c r="E141" s="6"/>
    </row>
    <row r="142" spans="5:5" x14ac:dyDescent="0.25">
      <c r="E142" s="6"/>
    </row>
    <row r="143" spans="5:5" x14ac:dyDescent="0.25">
      <c r="E143" s="6"/>
    </row>
    <row r="144" spans="5:5" x14ac:dyDescent="0.25">
      <c r="E144" s="6"/>
    </row>
    <row r="145" spans="5:5" x14ac:dyDescent="0.25">
      <c r="E145" s="6"/>
    </row>
    <row r="146" spans="5:5" x14ac:dyDescent="0.25">
      <c r="E146" s="6"/>
    </row>
    <row r="147" spans="5:5" x14ac:dyDescent="0.25">
      <c r="E147" s="6"/>
    </row>
    <row r="148" spans="5:5" x14ac:dyDescent="0.25">
      <c r="E148" s="6"/>
    </row>
    <row r="149" spans="5:5" x14ac:dyDescent="0.25">
      <c r="E149" s="6"/>
    </row>
    <row r="150" spans="5:5" x14ac:dyDescent="0.25">
      <c r="E150" s="6"/>
    </row>
    <row r="151" spans="5:5" x14ac:dyDescent="0.25">
      <c r="E151" s="6"/>
    </row>
  </sheetData>
  <mergeCells count="1">
    <mergeCell ref="C1:C2"/>
  </mergeCells>
  <dataValidations count="2">
    <dataValidation allowBlank="1" showDropDown="1" showInputMessage="1" showErrorMessage="1" sqref="C15:C17 C53:C63 C42:C48 C21:C30 C32 C39" xr:uid="{7C86617B-E36D-4B03-9138-0F8EA7FB72A0}"/>
    <dataValidation type="list" allowBlank="1" showInputMessage="1" sqref="C72 C64:C65 C40:C41 C49:C52 C14" xr:uid="{4DAAA155-331E-4406-8D3B-BF843936B53A}">
      <formula1>OFFSET(cinnosti,0,0,,1)</formula1>
    </dataValidation>
  </dataValidations>
  <pageMargins left="0.7" right="0.7" top="0.78740157499999996" bottom="0.78740157499999996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III3036 Olešnice u Č.K.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Plášil</dc:creator>
  <cp:lastModifiedBy>Kateřina Morávková</cp:lastModifiedBy>
  <dcterms:created xsi:type="dcterms:W3CDTF">2026-02-03T13:25:09Z</dcterms:created>
  <dcterms:modified xsi:type="dcterms:W3CDTF">2026-03-18T11:18:30Z</dcterms:modified>
</cp:coreProperties>
</file>